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13" i="1"/>
  <c r="G38" i="1" l="1"/>
</calcChain>
</file>

<file path=xl/sharedStrings.xml><?xml version="1.0" encoding="utf-8"?>
<sst xmlns="http://schemas.openxmlformats.org/spreadsheetml/2006/main" count="130" uniqueCount="48">
  <si>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</si>
  <si>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</si>
  <si>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</si>
  <si>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</si>
  <si>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</si>
  <si>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</si>
  <si>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</si>
  <si>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</si>
  <si>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</si>
  <si>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</si>
  <si>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</si>
  <si>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</si>
  <si>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</si>
  <si>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</si>
  <si>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</si>
  <si>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</si>
  <si>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</si>
  <si>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</si>
  <si>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</si>
  <si>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</si>
  <si>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</si>
  <si>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</si>
  <si>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</si>
  <si>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VNK2300001</t>
  </si>
  <si>
    <t>НЛ</t>
  </si>
  <si>
    <t>Аккумулятор В.В. Battery BC 17-12 12V 17Ah</t>
  </si>
  <si>
    <t>ШТ</t>
  </si>
  <si>
    <t>Аккумулятор В.В. Battery BC 7-12 12V 7Ah</t>
  </si>
  <si>
    <t>VNK2300002</t>
  </si>
  <si>
    <t>VNK2300003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</si>
  <si>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</si>
  <si>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</si>
  <si>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</si>
  <si>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</si>
  <si>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</si>
  <si>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</si>
  <si>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</si>
  <si>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</si>
  <si>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</si>
  <si>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</si>
  <si>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</si>
  <si>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</si>
  <si>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</si>
  <si>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</si>
  <si>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</si>
  <si>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Наименование лота:  "Вычислительная техника: аккумуляторы - 258 шт."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</si>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</sst>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1579580</v>
      </c>
      <c r="E12" s="26" t="s">
        <v>25</v>
      </c>
      <c r="F12" s="25" t="s">
        <v>26</v>
      </c>
      <c r="G12" s="33">
        <v>2</v>
      </c>
      <c r="H12" s="32">
        <v>4038.4</v>
      </c>
      <c r="I12" s="27">
        <v>42678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>
        <v>1605919</v>
      </c>
      <c r="E13" s="26" t="s">
        <v>27</v>
      </c>
      <c r="F13" s="25" t="s">
        <v>26</v>
      </c>
      <c r="G13" s="33">
        <v>2</v>
      </c>
      <c r="H13" s="32">
        <v>261</v>
      </c>
      <c r="I13" s="27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7" si="0">1+A13</f>
        <v>3</v>
      </c>
      <c r="B14" s="25" t="s">
        <v>28</v>
      </c>
      <c r="C14" s="25" t="s">
        <v>24</v>
      </c>
      <c r="D14" s="25">
        <v>1605919</v>
      </c>
      <c r="E14" s="26" t="s">
        <v>27</v>
      </c>
      <c r="F14" s="25" t="s">
        <v>26</v>
      </c>
      <c r="G14" s="33">
        <v>3</v>
      </c>
      <c r="H14" s="32">
        <v>376</v>
      </c>
      <c r="I14" s="27">
        <v>44173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29</v>
      </c>
      <c r="C15" s="25" t="s">
        <v>24</v>
      </c>
      <c r="D15" s="25">
        <v>1369053</v>
      </c>
      <c r="E15" s="26" t="s">
        <v>30</v>
      </c>
      <c r="F15" s="25" t="s">
        <v>26</v>
      </c>
      <c r="G15" s="33">
        <v>4</v>
      </c>
      <c r="H15" s="32">
        <v>133</v>
      </c>
      <c r="I15" s="27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29</v>
      </c>
      <c r="C16" s="25" t="s">
        <v>24</v>
      </c>
      <c r="D16" s="25">
        <v>1605919</v>
      </c>
      <c r="E16" s="26" t="s">
        <v>27</v>
      </c>
      <c r="F16" s="25" t="s">
        <v>26</v>
      </c>
      <c r="G16" s="33">
        <v>1</v>
      </c>
      <c r="H16" s="32">
        <v>261</v>
      </c>
      <c r="I16" s="27">
        <v>44173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24</v>
      </c>
      <c r="D17" s="25">
        <v>1369053</v>
      </c>
      <c r="E17" s="26" t="s">
        <v>30</v>
      </c>
      <c r="F17" s="25" t="s">
        <v>26</v>
      </c>
      <c r="G17" s="33">
        <v>24</v>
      </c>
      <c r="H17" s="32">
        <v>133</v>
      </c>
      <c r="I17" s="27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24</v>
      </c>
      <c r="D18" s="25">
        <v>1605919</v>
      </c>
      <c r="E18" s="26" t="s">
        <v>27</v>
      </c>
      <c r="F18" s="25" t="s">
        <v>26</v>
      </c>
      <c r="G18" s="33">
        <v>4</v>
      </c>
      <c r="H18" s="32">
        <v>261</v>
      </c>
      <c r="I18" s="27">
        <v>44173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32</v>
      </c>
      <c r="C19" s="25" t="s">
        <v>24</v>
      </c>
      <c r="D19" s="25">
        <v>1369053</v>
      </c>
      <c r="E19" s="26" t="s">
        <v>30</v>
      </c>
      <c r="F19" s="25" t="s">
        <v>26</v>
      </c>
      <c r="G19" s="33">
        <v>2</v>
      </c>
      <c r="H19" s="32">
        <v>133</v>
      </c>
      <c r="I19" s="27">
        <v>43986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32</v>
      </c>
      <c r="C20" s="25" t="s">
        <v>24</v>
      </c>
      <c r="D20" s="25">
        <v>1605919</v>
      </c>
      <c r="E20" s="26" t="s">
        <v>27</v>
      </c>
      <c r="F20" s="25" t="s">
        <v>26</v>
      </c>
      <c r="G20" s="33">
        <v>4</v>
      </c>
      <c r="H20" s="32">
        <v>261</v>
      </c>
      <c r="I20" s="27">
        <v>44173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33</v>
      </c>
      <c r="C21" s="25" t="s">
        <v>24</v>
      </c>
      <c r="D21" s="25">
        <v>1369053</v>
      </c>
      <c r="E21" s="26" t="s">
        <v>30</v>
      </c>
      <c r="F21" s="25" t="s">
        <v>26</v>
      </c>
      <c r="G21" s="33">
        <v>34</v>
      </c>
      <c r="H21" s="32">
        <v>133</v>
      </c>
      <c r="I21" s="27">
        <v>44169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33</v>
      </c>
      <c r="C22" s="25" t="s">
        <v>24</v>
      </c>
      <c r="D22" s="25">
        <v>1605919</v>
      </c>
      <c r="E22" s="26" t="s">
        <v>27</v>
      </c>
      <c r="F22" s="25" t="s">
        <v>26</v>
      </c>
      <c r="G22" s="33">
        <v>14</v>
      </c>
      <c r="H22" s="32">
        <v>261</v>
      </c>
      <c r="I22" s="27">
        <v>44173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34</v>
      </c>
      <c r="C23" s="25" t="s">
        <v>24</v>
      </c>
      <c r="D23" s="25">
        <v>1369053</v>
      </c>
      <c r="E23" s="26" t="s">
        <v>30</v>
      </c>
      <c r="F23" s="25" t="s">
        <v>26</v>
      </c>
      <c r="G23" s="33">
        <v>8</v>
      </c>
      <c r="H23" s="32">
        <v>133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34</v>
      </c>
      <c r="C24" s="25" t="s">
        <v>24</v>
      </c>
      <c r="D24" s="25">
        <v>1605919</v>
      </c>
      <c r="E24" s="26" t="s">
        <v>27</v>
      </c>
      <c r="F24" s="25" t="s">
        <v>26</v>
      </c>
      <c r="G24" s="33">
        <v>14</v>
      </c>
      <c r="H24" s="32">
        <v>261</v>
      </c>
      <c r="I24" s="27">
        <v>44173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35</v>
      </c>
      <c r="C25" s="25" t="s">
        <v>24</v>
      </c>
      <c r="D25" s="25">
        <v>1369053</v>
      </c>
      <c r="E25" s="26" t="s">
        <v>30</v>
      </c>
      <c r="F25" s="25" t="s">
        <v>26</v>
      </c>
      <c r="G25" s="33">
        <v>26</v>
      </c>
      <c r="H25" s="32">
        <v>133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35</v>
      </c>
      <c r="C26" s="25" t="s">
        <v>24</v>
      </c>
      <c r="D26" s="25">
        <v>1605919</v>
      </c>
      <c r="E26" s="26" t="s">
        <v>27</v>
      </c>
      <c r="F26" s="25" t="s">
        <v>26</v>
      </c>
      <c r="G26" s="33">
        <v>12</v>
      </c>
      <c r="H26" s="32">
        <v>261</v>
      </c>
      <c r="I26" s="27">
        <v>44173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36</v>
      </c>
      <c r="C27" s="25" t="s">
        <v>24</v>
      </c>
      <c r="D27" s="25">
        <v>1369053</v>
      </c>
      <c r="E27" s="26" t="s">
        <v>30</v>
      </c>
      <c r="F27" s="25" t="s">
        <v>26</v>
      </c>
      <c r="G27" s="33">
        <v>20</v>
      </c>
      <c r="H27" s="32">
        <v>133</v>
      </c>
      <c r="I27" s="27">
        <v>44173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36</v>
      </c>
      <c r="C28" s="25" t="s">
        <v>24</v>
      </c>
      <c r="D28" s="25">
        <v>1605919</v>
      </c>
      <c r="E28" s="26" t="s">
        <v>27</v>
      </c>
      <c r="F28" s="25" t="s">
        <v>26</v>
      </c>
      <c r="G28" s="33">
        <v>4</v>
      </c>
      <c r="H28" s="32">
        <v>261</v>
      </c>
      <c r="I28" s="27">
        <v>44173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37</v>
      </c>
      <c r="C29" s="25" t="s">
        <v>24</v>
      </c>
      <c r="D29" s="25">
        <v>1369053</v>
      </c>
      <c r="E29" s="26" t="s">
        <v>30</v>
      </c>
      <c r="F29" s="25" t="s">
        <v>26</v>
      </c>
      <c r="G29" s="33">
        <v>22</v>
      </c>
      <c r="H29" s="32">
        <v>133</v>
      </c>
      <c r="I29" s="27">
        <v>44173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37</v>
      </c>
      <c r="C30" s="25" t="s">
        <v>24</v>
      </c>
      <c r="D30" s="25">
        <v>1605919</v>
      </c>
      <c r="E30" s="26" t="s">
        <v>27</v>
      </c>
      <c r="F30" s="25" t="s">
        <v>26</v>
      </c>
      <c r="G30" s="33">
        <v>2</v>
      </c>
      <c r="H30" s="32">
        <v>261</v>
      </c>
      <c r="I30" s="27">
        <v>43962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38</v>
      </c>
      <c r="C31" s="25" t="s">
        <v>24</v>
      </c>
      <c r="D31" s="25">
        <v>1605919</v>
      </c>
      <c r="E31" s="26" t="s">
        <v>27</v>
      </c>
      <c r="F31" s="25" t="s">
        <v>26</v>
      </c>
      <c r="G31" s="33">
        <v>4</v>
      </c>
      <c r="H31" s="32">
        <v>261</v>
      </c>
      <c r="I31" s="27">
        <v>44173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39</v>
      </c>
      <c r="C32" s="25" t="s">
        <v>24</v>
      </c>
      <c r="D32" s="25">
        <v>1605919</v>
      </c>
      <c r="E32" s="26" t="s">
        <v>27</v>
      </c>
      <c r="F32" s="25" t="s">
        <v>26</v>
      </c>
      <c r="G32" s="33">
        <v>2</v>
      </c>
      <c r="H32" s="32">
        <v>261</v>
      </c>
      <c r="I32" s="27">
        <v>44169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40</v>
      </c>
      <c r="C33" s="25" t="s">
        <v>24</v>
      </c>
      <c r="D33" s="25">
        <v>1605919</v>
      </c>
      <c r="E33" s="26" t="s">
        <v>27</v>
      </c>
      <c r="F33" s="25" t="s">
        <v>26</v>
      </c>
      <c r="G33" s="33">
        <v>14</v>
      </c>
      <c r="H33" s="32">
        <v>261</v>
      </c>
      <c r="I33" s="27">
        <v>44169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41</v>
      </c>
      <c r="C34" s="25" t="s">
        <v>24</v>
      </c>
      <c r="D34" s="25">
        <v>1605919</v>
      </c>
      <c r="E34" s="26" t="s">
        <v>27</v>
      </c>
      <c r="F34" s="25" t="s">
        <v>26</v>
      </c>
      <c r="G34" s="33">
        <v>19</v>
      </c>
      <c r="H34" s="32">
        <v>376</v>
      </c>
      <c r="I34" s="27">
        <v>44169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42</v>
      </c>
      <c r="C35" s="25" t="s">
        <v>24</v>
      </c>
      <c r="D35" s="25">
        <v>1605919</v>
      </c>
      <c r="E35" s="26" t="s">
        <v>27</v>
      </c>
      <c r="F35" s="25" t="s">
        <v>26</v>
      </c>
      <c r="G35" s="33">
        <v>1</v>
      </c>
      <c r="H35" s="32">
        <v>376</v>
      </c>
      <c r="I35" s="27">
        <v>44169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43</v>
      </c>
      <c r="C36" s="25" t="s">
        <v>24</v>
      </c>
      <c r="D36" s="25">
        <v>1605919</v>
      </c>
      <c r="E36" s="26" t="s">
        <v>27</v>
      </c>
      <c r="F36" s="25" t="s">
        <v>26</v>
      </c>
      <c r="G36" s="33">
        <v>13</v>
      </c>
      <c r="H36" s="32">
        <v>261</v>
      </c>
      <c r="I36" s="27">
        <v>44169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44</v>
      </c>
      <c r="C37" s="25" t="s">
        <v>24</v>
      </c>
      <c r="D37" s="25">
        <v>1605919</v>
      </c>
      <c r="E37" s="26" t="s">
        <v>27</v>
      </c>
      <c r="F37" s="25" t="s">
        <v>26</v>
      </c>
      <c r="G37" s="33">
        <v>3</v>
      </c>
      <c r="H37" s="32">
        <v>261</v>
      </c>
      <c r="I37" s="27">
        <v>44173</v>
      </c>
      <c r="J37" s="21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53" t="s">
        <v>7</v>
      </c>
      <c r="B38" s="54"/>
      <c r="C38" s="54"/>
      <c r="D38" s="54"/>
      <c r="E38" s="55"/>
      <c r="F38" s="28"/>
      <c r="G38" s="29">
        <f>SUM(G12:G37)</f>
        <v>258</v>
      </c>
      <c r="H38" s="30"/>
      <c r="I38" s="31"/>
      <c r="J38" s="22"/>
      <c r="K38" s="21"/>
      <c r="L38" s="12"/>
      <c r="M38" s="12"/>
      <c r="N38" s="12"/>
      <c r="O38" s="12"/>
      <c r="P38" s="12"/>
      <c r="Q38" s="12"/>
    </row>
    <row r="39" spans="1:17" s="4" customFormat="1" x14ac:dyDescent="0.25">
      <c r="A39" s="42"/>
      <c r="B39" s="43"/>
      <c r="C39" s="43"/>
      <c r="D39" s="43"/>
      <c r="E39" s="43"/>
      <c r="F39" s="43"/>
      <c r="G39" s="43"/>
      <c r="H39" s="43"/>
      <c r="I39" s="44"/>
      <c r="J39" s="12"/>
      <c r="K39" s="23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38" t="s">
        <v>8</v>
      </c>
      <c r="B40" s="39"/>
      <c r="C40" s="39"/>
      <c r="D40" s="39"/>
      <c r="E40" s="40"/>
      <c r="F40" s="56" t="s">
        <v>14</v>
      </c>
      <c r="G40" s="56"/>
      <c r="H40" s="56"/>
      <c r="I40" s="56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38" t="s">
        <v>9</v>
      </c>
      <c r="B41" s="39"/>
      <c r="C41" s="39"/>
      <c r="D41" s="39"/>
      <c r="E41" s="40"/>
      <c r="F41" s="41" t="s">
        <v>13</v>
      </c>
      <c r="G41" s="41"/>
      <c r="H41" s="41"/>
      <c r="I41" s="41"/>
      <c r="Q41" s="12"/>
    </row>
    <row r="42" spans="1:17" s="4" customFormat="1" ht="33.75" customHeight="1" x14ac:dyDescent="0.25">
      <c r="A42" s="38" t="s">
        <v>15</v>
      </c>
      <c r="B42" s="39"/>
      <c r="C42" s="39"/>
      <c r="D42" s="39"/>
      <c r="E42" s="40"/>
      <c r="F42" s="41" t="s">
        <v>12</v>
      </c>
      <c r="G42" s="41"/>
      <c r="H42" s="41"/>
      <c r="I42" s="41"/>
      <c r="Q42" s="12"/>
    </row>
    <row r="43" spans="1:17" ht="121.5" customHeight="1" x14ac:dyDescent="0.25">
      <c r="A43" s="45" t="s">
        <v>17</v>
      </c>
      <c r="B43" s="46"/>
      <c r="C43" s="46"/>
      <c r="D43" s="46"/>
      <c r="E43" s="47"/>
      <c r="F43" s="48" t="s">
        <v>18</v>
      </c>
      <c r="G43" s="48"/>
      <c r="H43" s="48"/>
      <c r="I43" s="48"/>
    </row>
    <row r="44" spans="1:17" ht="64.5" customHeight="1" x14ac:dyDescent="0.3">
      <c r="A44" s="49"/>
      <c r="B44" s="49"/>
      <c r="C44" s="49"/>
      <c r="D44" s="49"/>
      <c r="E44" s="49"/>
      <c r="F44" s="50"/>
      <c r="G44" s="50"/>
      <c r="H44" s="50"/>
      <c r="I44" s="50"/>
      <c r="J44" s="35"/>
      <c r="K44" s="35"/>
    </row>
    <row r="45" spans="1:17" ht="44.25" customHeight="1" x14ac:dyDescent="0.25">
      <c r="A45" s="37"/>
      <c r="B45" s="37"/>
      <c r="C45" s="37"/>
      <c r="D45" s="37"/>
      <c r="E45" s="37"/>
      <c r="F45" s="36"/>
      <c r="G45" s="51"/>
      <c r="H45" s="51"/>
      <c r="I45" s="51"/>
      <c r="J45" s="51"/>
      <c r="K45" s="51"/>
      <c r="L45" s="5"/>
      <c r="M45" s="5"/>
      <c r="N45" s="5"/>
      <c r="O45" s="5"/>
      <c r="P45" s="5"/>
      <c r="Q45" s="5"/>
    </row>
    <row r="48" spans="1:17" ht="15.75" x14ac:dyDescent="0.25">
      <c r="A48" s="24"/>
      <c r="B48" s="24"/>
    </row>
    <row r="49" spans="1:2" ht="15.75" x14ac:dyDescent="0.25">
      <c r="A49" s="24"/>
      <c r="B49" s="24"/>
    </row>
  </sheetData>
  <mergeCells count="22"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  <mergeCell ref="A45:E45"/>
    <mergeCell ref="A42:E42"/>
    <mergeCell ref="F42:I42"/>
    <mergeCell ref="A39:I39"/>
    <mergeCell ref="A41:E41"/>
    <mergeCell ref="F41:I41"/>
    <mergeCell ref="A43:E43"/>
    <mergeCell ref="F43:I43"/>
    <mergeCell ref="A44:E44"/>
    <mergeCell ref="F44:I44"/>
    <mergeCell ref="G45:K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2026-06-16T05:12:00Z</dcterms:modified>
</cp:coreProperties>
</file>